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18" yWindow="471" windowWidth="11913" windowHeight="11703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G43" i="12" l="1"/>
  <c r="E16" i="12" l="1"/>
  <c r="E17" i="12" s="1"/>
  <c r="G38" i="12" l="1"/>
  <c r="G33" i="12"/>
  <c r="F28" i="12"/>
  <c r="F23" i="12"/>
  <c r="E43" i="12" l="1"/>
  <c r="F43" i="12" l="1"/>
  <c r="D43" i="12"/>
  <c r="C43" i="12" l="1"/>
  <c r="E11" i="12" l="1"/>
  <c r="E12" i="12" s="1"/>
  <c r="B43" i="12" l="1"/>
</calcChain>
</file>

<file path=xl/sharedStrings.xml><?xml version="1.0" encoding="utf-8"?>
<sst xmlns="http://schemas.openxmlformats.org/spreadsheetml/2006/main" count="81" uniqueCount="43">
  <si>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</si>
  <si>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</si>
  <si>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</si>
  <si>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</si>
  <si>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</si>
  <si>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</si>
  <si>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</si>
  <si>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</si>
  <si>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</si>
  <si>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</si>
  <si>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</si>
  <si>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</si>
  <si>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</si>
  <si>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</si>
  <si>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</si>
  <si>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</si>
  <si>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</si>
  <si>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</si>
  <si>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</si>
  <si>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</si>
  <si>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</si>
  <si>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</si>
  <si>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</si>
  <si>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</si>
  <si>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</si>
  <si>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</si>
  <si>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>Согласие с договором по форме ОАО "НГК "Славнефть"</t>
  </si>
  <si>
    <t>Срок действия оферты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</si>
  <si>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</si>
  <si>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</si>
  <si>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</si>
  <si>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</si>
  <si>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</si>
  <si>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</si>
  <si>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</si>
  <si>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</si>
  <si>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Форма 6 - коммерческого предложения для выполнения работ, оказания услуг. ЛОТ №3 (ПДО021Т-СН-2017)</t>
  </si>
  <si>
    <t>Деповской ремонт грузовых вагонов-цистерн</t>
  </si>
  <si>
    <t xml:space="preserve">Капитальный ремонт грузовых вагонов-цистерн </t>
  </si>
  <si>
    <r>
      <t>График поставки в течение 2017г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2017 года: ДР - 7шт., КР-1шт. )</t>
    </r>
  </si>
  <si>
    <t>Капитальный ремонт грузовых вагонов-цистерн</t>
  </si>
  <si>
    <t>ПРИВЕДЕННАЯ СТОИМОСТЬ ЛОТА №3:</t>
  </si>
  <si>
    <t>ПРИВЕДЕННАЯ СТОИМОСТЬ ЛОТА №3
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</si>
</sst>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/>
    <xf numFmtId="0" fontId="9" fillId="0" borderId="0" xfId="0" applyFont="1" applyProtection="1"/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3" fillId="0" borderId="1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horizontal="center" vertical="center" wrapText="1"/>
      <protection locked="0"/>
    </xf>
    <xf numFmtId="4" fontId="13" fillId="0" borderId="0" xfId="0" applyNumberFormat="1" applyFont="1" applyBorder="1" applyAlignment="1" applyProtection="1">
      <alignment vertical="center"/>
    </xf>
    <xf numFmtId="0" fontId="15" fillId="0" borderId="0" xfId="0" applyFont="1" applyAlignment="1" applyProtection="1"/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" fontId="17" fillId="0" borderId="1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horizontal="center" vertical="center" wrapText="1"/>
      <protection locked="0"/>
    </xf>
    <xf numFmtId="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right" vertical="center" wrapText="1"/>
      <protection locked="0"/>
    </xf>
    <xf numFmtId="0" fontId="19" fillId="0" borderId="4" xfId="0" applyFont="1" applyBorder="1" applyAlignment="1" applyProtection="1">
      <alignment horizontal="right" vertical="center" wrapText="1"/>
      <protection locked="0"/>
    </xf>
    <xf numFmtId="0" fontId="19" fillId="0" borderId="5" xfId="0" applyFont="1" applyBorder="1" applyAlignment="1" applyProtection="1">
      <alignment horizontal="right" vertical="center" wrapText="1"/>
      <protection locked="0"/>
    </xf>
    <xf numFmtId="4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view="pageBreakPreview" zoomScale="85" zoomScaleNormal="55" zoomScaleSheetLayoutView="85" workbookViewId="0">
      <selection activeCell="A3" sqref="A3:C3"/>
    </sheetView>
  </sheetViews>
  <sheetFormatPr defaultColWidth="9.109375" defaultRowHeight="14.4" x14ac:dyDescent="0.25"/>
  <cols>
    <col min="1" max="1" width="7.6640625" style="1" customWidth="1"/>
    <col min="2" max="2" width="41.6640625" style="1" customWidth="1"/>
    <col min="3" max="3" width="20.109375" style="1" customWidth="1"/>
    <col min="4" max="4" width="24.88671875" style="1" customWidth="1"/>
    <col min="5" max="5" width="27.44140625" style="1" customWidth="1"/>
    <col min="6" max="6" width="26.5546875" style="1" customWidth="1"/>
    <col min="7" max="7" width="21.44140625" style="1" customWidth="1"/>
    <col min="8" max="16384" width="9.109375" style="1"/>
  </cols>
  <sheetData>
    <row r="1" spans="1:7" s="21" customFormat="1" ht="20.3" customHeight="1" x14ac:dyDescent="0.3">
      <c r="A1" s="52" t="s">
        <v>36</v>
      </c>
      <c r="B1" s="52"/>
      <c r="C1" s="52"/>
      <c r="D1" s="52"/>
      <c r="E1" s="52"/>
      <c r="F1" s="52"/>
      <c r="G1" s="52"/>
    </row>
    <row r="2" spans="1:7" s="21" customFormat="1" ht="45" customHeight="1" thickBot="1" x14ac:dyDescent="0.35">
      <c r="B2" s="35"/>
      <c r="C2" s="35"/>
      <c r="D2" s="35"/>
      <c r="E2" s="35"/>
      <c r="F2" s="53" t="s">
        <v>32</v>
      </c>
      <c r="G2" s="53"/>
    </row>
    <row r="3" spans="1:7" ht="41.25" customHeight="1" thickBot="1" x14ac:dyDescent="0.3">
      <c r="A3" s="40" t="s">
        <v>33</v>
      </c>
      <c r="B3" s="41"/>
      <c r="C3" s="42"/>
      <c r="D3" s="43" t="s">
        <v>2</v>
      </c>
      <c r="E3" s="44"/>
      <c r="G3" s="22"/>
    </row>
    <row r="4" spans="1:7" ht="42.75" customHeight="1" thickBot="1" x14ac:dyDescent="0.3">
      <c r="A4" s="40" t="s">
        <v>39</v>
      </c>
      <c r="B4" s="41"/>
      <c r="C4" s="42"/>
      <c r="D4" s="43" t="s">
        <v>2</v>
      </c>
      <c r="E4" s="44"/>
      <c r="F4" s="22"/>
      <c r="G4" s="22"/>
    </row>
    <row r="5" spans="1:7" ht="42.75" customHeight="1" thickBot="1" x14ac:dyDescent="0.3">
      <c r="A5" s="40" t="s">
        <v>28</v>
      </c>
      <c r="B5" s="41"/>
      <c r="C5" s="42"/>
      <c r="D5" s="43" t="s">
        <v>2</v>
      </c>
      <c r="E5" s="44"/>
      <c r="F5" s="22"/>
      <c r="G5" s="22"/>
    </row>
    <row r="6" spans="1:7" ht="43.55" customHeight="1" thickBot="1" x14ac:dyDescent="0.3">
      <c r="A6" s="40" t="s">
        <v>26</v>
      </c>
      <c r="B6" s="41"/>
      <c r="C6" s="42"/>
      <c r="D6" s="43" t="s">
        <v>2</v>
      </c>
      <c r="E6" s="44"/>
      <c r="F6" s="22"/>
      <c r="G6" s="22"/>
    </row>
    <row r="7" spans="1:7" ht="29.3" customHeight="1" thickBot="1" x14ac:dyDescent="0.3">
      <c r="A7" s="40" t="s">
        <v>27</v>
      </c>
      <c r="B7" s="41"/>
      <c r="C7" s="42"/>
      <c r="D7" s="43" t="s">
        <v>2</v>
      </c>
      <c r="E7" s="44"/>
      <c r="F7" s="22"/>
      <c r="G7" s="22"/>
    </row>
    <row r="8" spans="1:7" ht="16.55" customHeight="1" thickBot="1" x14ac:dyDescent="0.25">
      <c r="A8" s="2"/>
      <c r="B8" s="3"/>
      <c r="C8" s="3"/>
      <c r="D8" s="3"/>
      <c r="E8" s="3"/>
      <c r="F8" s="3"/>
      <c r="G8" s="3"/>
    </row>
    <row r="9" spans="1:7" ht="30.8" customHeight="1" thickBot="1" x14ac:dyDescent="0.3">
      <c r="A9" s="45" t="s">
        <v>37</v>
      </c>
      <c r="B9" s="46"/>
      <c r="C9" s="46"/>
      <c r="D9" s="46"/>
      <c r="E9" s="47"/>
    </row>
    <row r="10" spans="1:7" s="9" customFormat="1" ht="45.85" thickBot="1" x14ac:dyDescent="0.35">
      <c r="A10" s="4" t="s">
        <v>0</v>
      </c>
      <c r="B10" s="5" t="s">
        <v>1</v>
      </c>
      <c r="C10" s="6" t="s">
        <v>3</v>
      </c>
      <c r="D10" s="7" t="s">
        <v>25</v>
      </c>
      <c r="E10" s="8" t="s">
        <v>31</v>
      </c>
    </row>
    <row r="11" spans="1:7" s="9" customFormat="1" ht="36.85" customHeight="1" thickBot="1" x14ac:dyDescent="0.35">
      <c r="A11" s="10">
        <v>1</v>
      </c>
      <c r="B11" s="11" t="s">
        <v>37</v>
      </c>
      <c r="C11" s="12">
        <v>85</v>
      </c>
      <c r="D11" s="38" t="s">
        <v>2</v>
      </c>
      <c r="E11" s="13" t="e">
        <f t="shared" ref="E11" si="0">C11*D11</f>
        <v>#VALUE!</v>
      </c>
    </row>
    <row r="12" spans="1:7" ht="25.55" customHeight="1" thickBot="1" x14ac:dyDescent="0.3">
      <c r="A12" s="48" t="s">
        <v>30</v>
      </c>
      <c r="B12" s="49"/>
      <c r="C12" s="49"/>
      <c r="D12" s="50"/>
      <c r="E12" s="14" t="e">
        <f>SUM(E11:E11)*1.18</f>
        <v>#VALUE!</v>
      </c>
      <c r="F12" s="15"/>
    </row>
    <row r="13" spans="1:7" ht="15.05" thickBot="1" x14ac:dyDescent="0.25"/>
    <row r="14" spans="1:7" ht="15.75" thickBot="1" x14ac:dyDescent="0.3">
      <c r="A14" s="45" t="s">
        <v>40</v>
      </c>
      <c r="B14" s="46"/>
      <c r="C14" s="46"/>
      <c r="D14" s="46"/>
      <c r="E14" s="47"/>
    </row>
    <row r="15" spans="1:7" ht="45.85" thickBot="1" x14ac:dyDescent="0.3">
      <c r="A15" s="4" t="s">
        <v>0</v>
      </c>
      <c r="B15" s="5" t="s">
        <v>1</v>
      </c>
      <c r="C15" s="6" t="s">
        <v>3</v>
      </c>
      <c r="D15" s="7" t="s">
        <v>25</v>
      </c>
      <c r="E15" s="8" t="s">
        <v>31</v>
      </c>
    </row>
    <row r="16" spans="1:7" ht="49.6" customHeight="1" thickBot="1" x14ac:dyDescent="0.3">
      <c r="A16" s="10">
        <v>1</v>
      </c>
      <c r="B16" s="11" t="s">
        <v>38</v>
      </c>
      <c r="C16" s="12">
        <v>13</v>
      </c>
      <c r="D16" s="38" t="s">
        <v>2</v>
      </c>
      <c r="E16" s="13" t="e">
        <f t="shared" ref="E16" si="1">C16*D16</f>
        <v>#VALUE!</v>
      </c>
    </row>
    <row r="17" spans="1:7" s="16" customFormat="1" ht="15.75" thickBot="1" x14ac:dyDescent="0.3">
      <c r="A17" s="48" t="s">
        <v>30</v>
      </c>
      <c r="B17" s="49"/>
      <c r="C17" s="49"/>
      <c r="D17" s="50"/>
      <c r="E17" s="14" t="e">
        <f>SUM(E16:E16)*1.18</f>
        <v>#VALUE!</v>
      </c>
    </row>
    <row r="18" spans="1:7" s="16" customFormat="1" ht="14.25" x14ac:dyDescent="0.2">
      <c r="A18" s="17"/>
    </row>
    <row r="19" spans="1:7" s="26" customFormat="1" ht="12.45" x14ac:dyDescent="0.2">
      <c r="A19" s="51" t="s">
        <v>7</v>
      </c>
      <c r="B19" s="51"/>
      <c r="C19" s="51"/>
      <c r="D19" s="51"/>
      <c r="E19" s="51"/>
      <c r="F19" s="51"/>
    </row>
    <row r="20" spans="1:7" s="26" customFormat="1" ht="33.049999999999997" customHeight="1" x14ac:dyDescent="0.2">
      <c r="A20" s="27" t="s">
        <v>14</v>
      </c>
    </row>
    <row r="21" spans="1:7" s="26" customFormat="1" ht="12.45" x14ac:dyDescent="0.2"/>
    <row r="22" spans="1:7" s="29" customFormat="1" ht="49.75" x14ac:dyDescent="0.3">
      <c r="A22" s="28" t="s">
        <v>4</v>
      </c>
      <c r="B22" s="28" t="s">
        <v>23</v>
      </c>
      <c r="C22" s="28" t="s">
        <v>5</v>
      </c>
      <c r="D22" s="28" t="s">
        <v>8</v>
      </c>
      <c r="E22" s="28" t="s">
        <v>9</v>
      </c>
      <c r="F22" s="28" t="s">
        <v>13</v>
      </c>
    </row>
    <row r="23" spans="1:7" s="26" customFormat="1" ht="30.15" x14ac:dyDescent="0.2">
      <c r="A23" s="30">
        <v>1</v>
      </c>
      <c r="B23" s="30" t="s">
        <v>35</v>
      </c>
      <c r="C23" s="39" t="s">
        <v>2</v>
      </c>
      <c r="D23" s="39" t="s">
        <v>2</v>
      </c>
      <c r="E23" s="30">
        <v>98</v>
      </c>
      <c r="F23" s="23" t="e">
        <f>E23*D23</f>
        <v>#VALUE!</v>
      </c>
    </row>
    <row r="24" spans="1:7" s="26" customFormat="1" ht="12.45" x14ac:dyDescent="0.2">
      <c r="A24" s="31"/>
      <c r="B24" s="31"/>
      <c r="C24" s="24"/>
      <c r="D24" s="24"/>
      <c r="E24" s="31"/>
      <c r="F24" s="25"/>
    </row>
    <row r="25" spans="1:7" s="26" customFormat="1" ht="12.45" x14ac:dyDescent="0.2">
      <c r="A25" s="27" t="s">
        <v>18</v>
      </c>
    </row>
    <row r="26" spans="1:7" s="26" customFormat="1" ht="12.45" x14ac:dyDescent="0.2"/>
    <row r="27" spans="1:7" s="26" customFormat="1" ht="49.75" x14ac:dyDescent="0.2">
      <c r="A27" s="28" t="s">
        <v>4</v>
      </c>
      <c r="B27" s="28" t="s">
        <v>15</v>
      </c>
      <c r="C27" s="28" t="s">
        <v>5</v>
      </c>
      <c r="D27" s="28" t="s">
        <v>17</v>
      </c>
      <c r="E27" s="28" t="s">
        <v>9</v>
      </c>
      <c r="F27" s="28" t="s">
        <v>24</v>
      </c>
    </row>
    <row r="28" spans="1:7" s="26" customFormat="1" ht="30.15" x14ac:dyDescent="0.2">
      <c r="A28" s="30">
        <v>1</v>
      </c>
      <c r="B28" s="30" t="s">
        <v>34</v>
      </c>
      <c r="C28" s="39" t="s">
        <v>2</v>
      </c>
      <c r="D28" s="39" t="s">
        <v>2</v>
      </c>
      <c r="E28" s="30">
        <v>98</v>
      </c>
      <c r="F28" s="23" t="e">
        <f>E28*D28</f>
        <v>#VALUE!</v>
      </c>
    </row>
    <row r="29" spans="1:7" s="26" customFormat="1" ht="12.45" x14ac:dyDescent="0.2"/>
    <row r="30" spans="1:7" s="26" customFormat="1" ht="12.45" x14ac:dyDescent="0.2">
      <c r="A30" s="27" t="s">
        <v>16</v>
      </c>
    </row>
    <row r="31" spans="1:7" s="26" customFormat="1" ht="12.45" x14ac:dyDescent="0.2"/>
    <row r="32" spans="1:7" s="26" customFormat="1" ht="49.75" x14ac:dyDescent="0.2">
      <c r="A32" s="28" t="s">
        <v>4</v>
      </c>
      <c r="B32" s="28" t="s">
        <v>23</v>
      </c>
      <c r="C32" s="28" t="s">
        <v>5</v>
      </c>
      <c r="D32" s="28" t="s">
        <v>6</v>
      </c>
      <c r="E32" s="32" t="s">
        <v>10</v>
      </c>
      <c r="F32" s="28" t="s">
        <v>9</v>
      </c>
      <c r="G32" s="28" t="s">
        <v>13</v>
      </c>
    </row>
    <row r="33" spans="1:7" s="26" customFormat="1" ht="30.15" x14ac:dyDescent="0.2">
      <c r="A33" s="30">
        <v>1</v>
      </c>
      <c r="B33" s="30" t="s">
        <v>35</v>
      </c>
      <c r="C33" s="39" t="s">
        <v>2</v>
      </c>
      <c r="D33" s="39" t="s">
        <v>2</v>
      </c>
      <c r="E33" s="33">
        <v>1000</v>
      </c>
      <c r="F33" s="30">
        <v>98</v>
      </c>
      <c r="G33" s="23" t="e">
        <f>D33*E33*F33</f>
        <v>#VALUE!</v>
      </c>
    </row>
    <row r="34" spans="1:7" s="26" customFormat="1" ht="12.45" x14ac:dyDescent="0.2">
      <c r="A34" s="31"/>
      <c r="B34" s="31"/>
      <c r="C34" s="24"/>
      <c r="D34" s="24"/>
      <c r="E34" s="34"/>
      <c r="F34" s="31"/>
      <c r="G34" s="25"/>
    </row>
    <row r="35" spans="1:7" s="26" customFormat="1" ht="12.45" x14ac:dyDescent="0.2">
      <c r="A35" s="27" t="s">
        <v>20</v>
      </c>
    </row>
    <row r="36" spans="1:7" s="26" customFormat="1" ht="12.45" x14ac:dyDescent="0.2"/>
    <row r="37" spans="1:7" s="26" customFormat="1" ht="62.2" x14ac:dyDescent="0.2">
      <c r="A37" s="28" t="s">
        <v>4</v>
      </c>
      <c r="B37" s="28" t="s">
        <v>15</v>
      </c>
      <c r="C37" s="28" t="s">
        <v>5</v>
      </c>
      <c r="D37" s="28" t="s">
        <v>19</v>
      </c>
      <c r="E37" s="32" t="s">
        <v>10</v>
      </c>
      <c r="F37" s="28" t="s">
        <v>9</v>
      </c>
      <c r="G37" s="28" t="s">
        <v>24</v>
      </c>
    </row>
    <row r="38" spans="1:7" s="26" customFormat="1" ht="30.15" x14ac:dyDescent="0.2">
      <c r="A38" s="30">
        <v>1</v>
      </c>
      <c r="B38" s="30" t="s">
        <v>34</v>
      </c>
      <c r="C38" s="39" t="s">
        <v>2</v>
      </c>
      <c r="D38" s="39" t="s">
        <v>2</v>
      </c>
      <c r="E38" s="33">
        <v>1000</v>
      </c>
      <c r="F38" s="30">
        <v>98</v>
      </c>
      <c r="G38" s="23" t="e">
        <f>D38*E38*F38</f>
        <v>#VALUE!</v>
      </c>
    </row>
    <row r="39" spans="1:7" s="26" customFormat="1" ht="15.05" x14ac:dyDescent="0.2">
      <c r="A39" s="31"/>
      <c r="B39" s="31"/>
      <c r="C39" s="37"/>
      <c r="D39" s="37"/>
      <c r="E39" s="34"/>
      <c r="F39" s="31"/>
      <c r="G39" s="25"/>
    </row>
    <row r="40" spans="1:7" s="26" customFormat="1" ht="12.45" x14ac:dyDescent="0.2">
      <c r="A40" s="27" t="s">
        <v>41</v>
      </c>
    </row>
    <row r="41" spans="1:7" s="26" customFormat="1" ht="12.45" x14ac:dyDescent="0.2"/>
    <row r="42" spans="1:7" s="26" customFormat="1" ht="81.849999999999994" customHeight="1" x14ac:dyDescent="0.2">
      <c r="A42" s="28" t="s">
        <v>4</v>
      </c>
      <c r="B42" s="28" t="s">
        <v>29</v>
      </c>
      <c r="C42" s="28" t="s">
        <v>11</v>
      </c>
      <c r="D42" s="28" t="s">
        <v>22</v>
      </c>
      <c r="E42" s="28" t="s">
        <v>12</v>
      </c>
      <c r="F42" s="28" t="s">
        <v>21</v>
      </c>
      <c r="G42" s="28" t="s">
        <v>42</v>
      </c>
    </row>
    <row r="43" spans="1:7" s="26" customFormat="1" ht="33.049999999999997" customHeight="1" x14ac:dyDescent="0.2">
      <c r="A43" s="28">
        <v>1</v>
      </c>
      <c r="B43" s="23" t="e">
        <f>E12+E17</f>
        <v>#VALUE!</v>
      </c>
      <c r="C43" s="23" t="e">
        <f>F23</f>
        <v>#VALUE!</v>
      </c>
      <c r="D43" s="23" t="e">
        <f>F28</f>
        <v>#VALUE!</v>
      </c>
      <c r="E43" s="23" t="e">
        <f>G33</f>
        <v>#VALUE!</v>
      </c>
      <c r="F43" s="23" t="e">
        <f>G38</f>
        <v>#VALUE!</v>
      </c>
      <c r="G43" s="36" t="e">
        <f>SUM(B43:F43)</f>
        <v>#VALUE!</v>
      </c>
    </row>
    <row r="46" spans="1:7" s="20" customFormat="1" ht="17.7" x14ac:dyDescent="0.25">
      <c r="A46" s="18"/>
      <c r="B46" s="19"/>
      <c r="C46" s="19"/>
      <c r="D46" s="19"/>
      <c r="E46" s="19"/>
      <c r="F46" s="19"/>
      <c r="G46" s="19"/>
    </row>
  </sheetData>
  <sheetProtection password="CC3D" sheet="1" objects="1" scenarios="1" formatCells="0" formatColumns="0" formatRows="0" insertColumns="0" insertRows="0" insertHyperlinks="0" deleteColumns="0" deleteRows="0" selectLockedCells="1"/>
  <protectedRanges>
    <protectedRange password="CF7A" sqref="B11 B16" name="Диапазон1"/>
  </protectedRanges>
  <autoFilter ref="A10:F10"/>
  <mergeCells count="17"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14:E14"/>
    <mergeCell ref="A17:D17"/>
    <mergeCell ref="A19:F19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2017-10-31T14:03:20Z</dcterms:modified>
</cp:coreProperties>
</file>